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余运（首讯）\3-2026年项目\46-基于LLM 与RAG 的领域知识图谱增强型智安app模块服务采购-待挂网\1-采购文件\发布稿\"/>
    </mc:Choice>
  </mc:AlternateContent>
  <bookViews>
    <workbookView windowWidth="24750" windowHeight="10600"/>
  </bookViews>
  <sheets>
    <sheet name=" 限价清单表" sheetId="3" r:id="rId1"/>
  </sheets>
  <definedNames>
    <definedName name="_xlnm._FilterDatabase" localSheetId="0" hidden="1">' 限价清单表'!$A$3:$F$31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<sst xmlns="http://schemas.openxmlformats.org/spreadsheetml/2006/main" count="108" uniqueCount="77">
  <si>
    <t>基于LLM与RAG的领域知识图谱增强型智安app模块服务采购限价清单表</t>
  </si>
  <si>
    <t>序号</t>
  </si>
  <si>
    <t>一级模块</t>
  </si>
  <si>
    <t>二级模块</t>
  </si>
  <si>
    <t>功能描述</t>
  </si>
  <si>
    <t>单位</t>
  </si>
  <si>
    <t>数量</t>
  </si>
  <si>
    <t>单项最高限价（元）</t>
  </si>
  <si>
    <t>单价报价（元）</t>
  </si>
  <si>
    <t>限价合价（元）</t>
  </si>
  <si>
    <t>偏差率</t>
  </si>
  <si>
    <t>备注</t>
  </si>
  <si>
    <t>一</t>
  </si>
  <si>
    <t>LLM 基础架构</t>
  </si>
  <si>
    <t>基座搭建</t>
  </si>
  <si>
    <t>/</t>
  </si>
  <si>
    <t>配置本地深度学习硬件加速环境，确保大模型能进行本地全量或量化推理，配置基座大模型与调优，完成本地权重文件的加载与测试。</t>
  </si>
  <si>
    <t>项</t>
  </si>
  <si>
    <t>二</t>
  </si>
  <si>
    <t>RAG 知识库体系</t>
  </si>
  <si>
    <t>多源异构文档本地解析</t>
  </si>
  <si>
    <t>编写解析脚本，将企业沉淀的各类 PDF、DOCX、XLSX 等文件进行本地化结构化清洗，提取出正文、标题级次及附表</t>
  </si>
  <si>
    <t>数据噪点过滤</t>
  </si>
  <si>
    <t>剔除文档转换过程中产生的乱码、无效页眉页脚、重复水印文本，确保送入大模型的数据纯净度，避免干扰AI的阅读理解。</t>
  </si>
  <si>
    <t>语义自适应切片</t>
  </si>
  <si>
    <t>针对公路机电施工文本（如：强电安全距离、高空防护网搭设步骤），设计自适应切片算法。不能机械按字数截断，确保单次切片包含一条完整的工艺规范或安全红线。</t>
  </si>
  <si>
    <t>滑动窗口微调设计</t>
  </si>
  <si>
    <t>按业务背景设定合理的切片重叠度，保留前后文的上下文语境，防止因信息切分导致AI在移动端回答时断章取义。</t>
  </si>
  <si>
    <t>向量库设计</t>
  </si>
  <si>
    <t>部署向量数据库，构建安全环保知识专用向量表和高效的向量索引</t>
  </si>
  <si>
    <t>三</t>
  </si>
  <si>
    <t>移动端应用（Android）</t>
  </si>
  <si>
    <t>工作台</t>
  </si>
  <si>
    <t>待办</t>
  </si>
  <si>
    <t>结合了LLM和RAG的工作台，能够对繁杂的事务进行智能优先级排序以及一键语音销项，在外观，性能和结构上进行深度优化</t>
  </si>
  <si>
    <t>今日施工</t>
  </si>
  <si>
    <t>GIS施工点图层展示</t>
  </si>
  <si>
    <t>针对高速公路机电施工“跨地域线性分布”的特征，构建基于WebGIS的轻量化三维时空复合图层。在移动端地图上精准卡位并动态渲染各中心和项目组的施工点位。</t>
  </si>
  <si>
    <t>GIS工程车辆图层展示</t>
  </si>
  <si>
    <t>在GIS底座上构建工程车辆动态孪生图层。并可实时追踪吊车、高空作业车等特种车辆的空间落位与行驶轨迹，点击车辆图标可秒级下钻查看车辆详情，结合LLM中台的逻辑判定，系统自动将车辆位置与动态施工图层交叉比对，实现高危违章行为的智能化空间阻断式预警。</t>
  </si>
  <si>
    <t>GIS布控球机图层展示</t>
  </si>
  <si>
    <t>在GIS底座上构建移动布控球机（便携式无线监控）动态空间图层，点击地图上的球机图标，可秒级下钻调阅现场实时视频流。</t>
  </si>
  <si>
    <t>GIS执法记录仪图层展示</t>
  </si>
  <si>
    <t>整合高精度定位与流媒体技术，在GIS底座上构建现场巡检/单兵执法记录仪的动态时空图层。实时映射现场监理、安全总监等管理人员的全线巡检轨迹。</t>
  </si>
  <si>
    <t>施工信息展示</t>
  </si>
  <si>
    <t>支持施工信息的集中交汇与多维穿透。用户可一键查阅各施工组织方案、现场作业人员资质等全量信息，系统联动LLM大模型底层语义中台，将关键内容自动提炼为“核心进度、关键风险、防控要点”的智能摘要卡片，让管理人员在移动端实现对现场施工状态的毫秒级穿透式掌控。</t>
  </si>
  <si>
    <t>施工视频查看</t>
  </si>
  <si>
    <t>引入先进的端云视频融合技术，将监控摄像头、布控球机、执法记录仪、车载视频、执法记录仪、无人机等所有视频流进行统一汇聚，用户点击即可秒级调阅高清施工现场视频。</t>
  </si>
  <si>
    <t>现场检查表填写</t>
  </si>
  <si>
    <t>依托 LLM 语义解析与 RAG 知识库，打造新一代“对话式/免填单”检查表体系，并智能预填 80% 以上的表单条目。同时，针对不合格项，系统自动触发 RAG 库中的标准整改条款，实现现场检查的高效、精准穿透。</t>
  </si>
  <si>
    <t>远程检查表填写</t>
  </si>
  <si>
    <t>本功能打造了一个“视讯流 + 智能表单 + 多模态 AI”三位一体的远程穿透式督查终端，一键生成带视频截图取证的远程检查表</t>
  </si>
  <si>
    <t>当前天气信息</t>
  </si>
  <si>
    <t>实时接入气象局高精度气象大数据，联动后端 LLM 大模型底层语义中台，系统自动将当前施工点位（如 K45 枢纽、特大桥、深长隧道）的实时气温、风速、降水量，与当前施工进行语义逻辑推理。如一旦检测到风速超标且今日有高空挂架作业，AI 将自动在移动端触发高危气象熔断预警，并前置推荐防汛防台风安全红线条款，实现气象层面的主动精准防御。</t>
  </si>
  <si>
    <t>施工统计信息</t>
  </si>
  <si>
    <t>本功能在移动端构建了一个“多维透视、实时穿透”的数字大脑决策舱。系统全面汇聚并实时计算全线的项目总数、日作业总人数、在岗管理人员、施工地点、监控个数、占道施工路段、机具数量 7大核心安全环保维度指标。系统联动后端 LLM 决策智能体，对“作业人数与机具配比、占道施工与监控布控覆盖率、管理人员到岗率”进行跨维度交叉逻辑推理，并在移动端一键生成通俗易懂的管理诊断报告，确保风险漏洞“一眼穿透”。</t>
  </si>
  <si>
    <t>施工全过程管理</t>
  </si>
  <si>
    <t>本功能构建了覆盖“人员/机具进场、多作业面转场、完工清场撤场”全过程的数字化生命周期闭环。在进场阶段，系统联动 RAG 知识库，针对具体工序自动下发三级安全教育材料；在转场阶段，系统联动 GIS 图层，AI 自动校验转场人员资质与新工位高危系数的匹配度，严防盲目顶岗；在撤场阶段，系统自动触发“工完、料尽、场地清”的拍照留痕，确保现场无遗留隐患。</t>
  </si>
  <si>
    <t>知识库</t>
  </si>
  <si>
    <t>标准知识库</t>
  </si>
  <si>
    <t>集中收录国家、行业颁布的最新公路机电施工法律法规、安全生产条例、环境保护规范，构建高维知识图谱结构</t>
  </si>
  <si>
    <t>违章和隐患案例库</t>
  </si>
  <si>
    <t>收集以往和当前项目在涉路作业、高空架设、密闭空间动火等方面发生的典型违章、虚假销项及安全事故案例，该库形成后在远期计划直接喂给后端的视觉大模型（VLM），作为远程视频查看、布控球机实时审片时判定“未戴安全帽、未摆放锥桶”的动态比对样本库</t>
  </si>
  <si>
    <t>语义级智能搜索</t>
  </si>
  <si>
    <t>移动端工作台的“总智理中心”，使用人员不需要翻阅厚重的纸质资料，直接通过语音或文字提问彻底解决工人缺少时间看书、不会查阅的痛点，实现真正的无键盘化高效外勤</t>
  </si>
  <si>
    <t>施工计划</t>
  </si>
  <si>
    <t>施工计划列表</t>
  </si>
  <si>
    <t>系统支持全线多工序日施工计划的列表清单式展现。结合 LLM 中台的语义分类标签，列表自动提取计划中的“高危工序（如：特长隧道涉路、龙门架吊装）”，并在列表前端进行红橙黄蓝四色风险等级高亮打标，实现计划清单与现场安全、空间要素的毫秒级无缝联动</t>
  </si>
  <si>
    <t>施工计划上报</t>
  </si>
  <si>
    <t>相关人员通过移动端提报日施工计划，系统联动后端 LLM 与 RAG 知识库，自动对计划清单进行智能化“方案比对”：自动提取该计划涉及的高危科目，并自动匹配生成对应的现场检查表模板与气象预警红线，实现由“计划清单”到“安全防线”的秒级精准穿透。</t>
  </si>
  <si>
    <t>支持离线使用</t>
  </si>
  <si>
    <t>针对高速公路机电施工中经常遇到的无网络信号盲区难题，彻底打破传统移动端依赖网络的瓶颈，构建高可靠的离线使用环境。</t>
  </si>
  <si>
    <t>鸿蒙架构支持</t>
  </si>
  <si>
    <t>支持鸿蒙操作系统</t>
  </si>
  <si>
    <t>不含税总报价（元）</t>
  </si>
  <si>
    <t>税率</t>
  </si>
  <si>
    <t>含税总报价（元）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</si>
</sst>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33"/>
  <sheetViews>
    <sheetView tabSelected="1" workbookViewId="0">
      <pane ySplit="2" topLeftCell="A3" activePane="bottomLeft" state="frozen"/>
      <selection/>
      <selection pane="bottomLeft" activeCell="A1" sqref="A1:K1"/>
    </sheetView>
  </sheetViews>
  <sheetFormatPr defaultColWidth="8.71818181818182" defaultRowHeight="13"/>
  <cols>
    <col min="1" max="1" width="7" style="4" customWidth="1"/>
    <col min="2" max="2" width="18.1090909090909" style="4" customWidth="1"/>
    <col min="3" max="3" width="14" style="4" customWidth="1"/>
    <col min="4" max="4" width="53.1090909090909" style="4" customWidth="1"/>
    <col min="5" max="5" width="7.55454545454545" style="4" customWidth="1"/>
    <col min="6" max="6" width="9.38181818181818" style="5" customWidth="1"/>
    <col min="7" max="7" width="11.3818181818182" style="2" customWidth="1"/>
    <col min="8" max="16383" width="8.71818181818182" style="2"/>
  </cols>
  <sheetData>
    <row r="1" s="1" customFormat="1" ht="31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6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="1" customFormat="1" spans="1:11">
      <c r="A3" s="9" t="s">
        <v>12</v>
      </c>
      <c r="B3" s="9" t="s">
        <v>13</v>
      </c>
      <c r="C3" s="9"/>
      <c r="D3" s="9"/>
      <c r="E3" s="10"/>
      <c r="F3" s="9"/>
      <c r="G3" s="11"/>
      <c r="H3" s="12"/>
      <c r="I3" s="11"/>
      <c r="J3" s="11"/>
      <c r="K3" s="11"/>
    </row>
    <row r="4" s="2" customFormat="1" ht="39" spans="1:11">
      <c r="A4" s="13">
        <v>1</v>
      </c>
      <c r="B4" s="13" t="s">
        <v>14</v>
      </c>
      <c r="C4" s="13" t="s">
        <v>15</v>
      </c>
      <c r="D4" s="13" t="s">
        <v>16</v>
      </c>
      <c r="E4" s="12" t="s">
        <v>17</v>
      </c>
      <c r="F4" s="12">
        <v>1</v>
      </c>
      <c r="G4" s="14">
        <v>78000</v>
      </c>
      <c r="H4" s="12"/>
      <c r="I4" s="14">
        <f t="shared" ref="I4:I10" si="0">H4*F4</f>
        <v>0</v>
      </c>
      <c r="J4" s="15" t="e">
        <f t="shared" ref="J4:J10" si="1">(G4-H4)/H4</f>
        <v>#DIV/0!</v>
      </c>
      <c r="K4" s="14"/>
    </row>
    <row r="5" s="2" customFormat="1" spans="1:11">
      <c r="A5" s="9" t="s">
        <v>18</v>
      </c>
      <c r="B5" s="9" t="s">
        <v>19</v>
      </c>
      <c r="C5" s="9"/>
      <c r="D5" s="9"/>
      <c r="E5" s="10"/>
      <c r="F5" s="9"/>
      <c r="G5" s="14"/>
      <c r="H5" s="12"/>
      <c r="I5" s="14"/>
      <c r="J5" s="14"/>
      <c r="K5" s="14"/>
    </row>
    <row r="6" s="2" customFormat="1" ht="26" spans="1:11">
      <c r="A6" s="13">
        <v>1</v>
      </c>
      <c r="B6" s="13" t="s">
        <v>20</v>
      </c>
      <c r="C6" s="13" t="s">
        <v>15</v>
      </c>
      <c r="D6" s="13" t="s">
        <v>21</v>
      </c>
      <c r="E6" s="12" t="s">
        <v>17</v>
      </c>
      <c r="F6" s="12">
        <v>1</v>
      </c>
      <c r="G6" s="14">
        <v>67000</v>
      </c>
      <c r="H6" s="12"/>
      <c r="I6" s="14">
        <f t="shared" si="0"/>
        <v>0</v>
      </c>
      <c r="J6" s="15" t="e">
        <f t="shared" si="1"/>
        <v>#DIV/0!</v>
      </c>
      <c r="K6" s="14"/>
    </row>
    <row r="7" s="1" customFormat="1" ht="26" spans="1:11">
      <c r="A7" s="13">
        <v>2</v>
      </c>
      <c r="B7" s="13" t="s">
        <v>22</v>
      </c>
      <c r="C7" s="13" t="s">
        <v>15</v>
      </c>
      <c r="D7" s="13" t="s">
        <v>23</v>
      </c>
      <c r="E7" s="12" t="s">
        <v>17</v>
      </c>
      <c r="F7" s="12">
        <v>1</v>
      </c>
      <c r="G7" s="14">
        <v>28000</v>
      </c>
      <c r="H7" s="12"/>
      <c r="I7" s="14">
        <f t="shared" si="0"/>
        <v>0</v>
      </c>
      <c r="J7" s="15" t="e">
        <f t="shared" si="1"/>
        <v>#DIV/0!</v>
      </c>
      <c r="K7" s="8"/>
    </row>
    <row r="8" s="2" customFormat="1" ht="39" spans="1:11">
      <c r="A8" s="13">
        <v>3</v>
      </c>
      <c r="B8" s="13" t="s">
        <v>24</v>
      </c>
      <c r="C8" s="13" t="s">
        <v>15</v>
      </c>
      <c r="D8" s="13" t="s">
        <v>25</v>
      </c>
      <c r="E8" s="12" t="s">
        <v>17</v>
      </c>
      <c r="F8" s="12">
        <v>1</v>
      </c>
      <c r="G8" s="14">
        <v>28000</v>
      </c>
      <c r="H8" s="12"/>
      <c r="I8" s="14">
        <f t="shared" si="0"/>
        <v>0</v>
      </c>
      <c r="J8" s="15" t="e">
        <f t="shared" si="1"/>
        <v>#DIV/0!</v>
      </c>
      <c r="K8" s="14"/>
    </row>
    <row r="9" s="2" customFormat="1" ht="26" spans="1:11">
      <c r="A9" s="13">
        <v>4</v>
      </c>
      <c r="B9" s="13" t="s">
        <v>26</v>
      </c>
      <c r="C9" s="13" t="s">
        <v>15</v>
      </c>
      <c r="D9" s="13" t="s">
        <v>27</v>
      </c>
      <c r="E9" s="12" t="s">
        <v>17</v>
      </c>
      <c r="F9" s="12">
        <v>1</v>
      </c>
      <c r="G9" s="14">
        <v>22000</v>
      </c>
      <c r="H9" s="12"/>
      <c r="I9" s="14">
        <f t="shared" si="0"/>
        <v>0</v>
      </c>
      <c r="J9" s="15" t="e">
        <f t="shared" si="1"/>
        <v>#DIV/0!</v>
      </c>
      <c r="K9" s="14"/>
    </row>
    <row r="10" s="2" customFormat="1" ht="26" spans="1:11">
      <c r="A10" s="13">
        <v>5</v>
      </c>
      <c r="B10" s="13" t="s">
        <v>28</v>
      </c>
      <c r="C10" s="13" t="s">
        <v>15</v>
      </c>
      <c r="D10" s="13" t="s">
        <v>29</v>
      </c>
      <c r="E10" s="12" t="s">
        <v>17</v>
      </c>
      <c r="F10" s="12">
        <v>1</v>
      </c>
      <c r="G10" s="14">
        <v>22000</v>
      </c>
      <c r="H10" s="12"/>
      <c r="I10" s="14">
        <f t="shared" si="0"/>
        <v>0</v>
      </c>
      <c r="J10" s="15" t="e">
        <f t="shared" si="1"/>
        <v>#DIV/0!</v>
      </c>
      <c r="K10" s="14"/>
    </row>
    <row r="11" s="2" customFormat="1" ht="26" spans="1:11">
      <c r="A11" s="9" t="s">
        <v>30</v>
      </c>
      <c r="B11" s="9" t="s">
        <v>31</v>
      </c>
      <c r="C11" s="9"/>
      <c r="D11" s="9"/>
      <c r="E11" s="10"/>
      <c r="F11" s="9"/>
      <c r="G11" s="14"/>
      <c r="H11" s="12"/>
      <c r="I11" s="14"/>
      <c r="J11" s="14"/>
      <c r="K11" s="14"/>
    </row>
    <row r="12" s="2" customFormat="1" ht="26" spans="1:11">
      <c r="A12" s="12">
        <v>1</v>
      </c>
      <c r="B12" s="13" t="s">
        <v>32</v>
      </c>
      <c r="C12" s="13" t="s">
        <v>33</v>
      </c>
      <c r="D12" s="13" t="s">
        <v>34</v>
      </c>
      <c r="E12" s="12" t="s">
        <v>17</v>
      </c>
      <c r="F12" s="12">
        <v>1</v>
      </c>
      <c r="G12" s="14">
        <v>37000</v>
      </c>
      <c r="H12" s="12"/>
      <c r="I12" s="14">
        <f t="shared" ref="I12:I30" si="2">H12*F12</f>
        <v>0</v>
      </c>
      <c r="J12" s="15" t="e">
        <f t="shared" ref="J12:J30" si="3">(G12-H12)/H12</f>
        <v>#DIV/0!</v>
      </c>
      <c r="K12" s="14"/>
    </row>
    <row r="13" s="2" customFormat="1" ht="39" spans="1:11">
      <c r="A13" s="12">
        <v>2</v>
      </c>
      <c r="B13" s="16" t="s">
        <v>35</v>
      </c>
      <c r="C13" s="13" t="s">
        <v>36</v>
      </c>
      <c r="D13" s="13" t="s">
        <v>37</v>
      </c>
      <c r="E13" s="12" t="s">
        <v>17</v>
      </c>
      <c r="F13" s="12">
        <v>1</v>
      </c>
      <c r="G13" s="14">
        <v>28000</v>
      </c>
      <c r="H13" s="12"/>
      <c r="I13" s="14">
        <f t="shared" si="2"/>
        <v>0</v>
      </c>
      <c r="J13" s="15" t="e">
        <f t="shared" si="3"/>
        <v>#DIV/0!</v>
      </c>
      <c r="K13" s="14"/>
    </row>
    <row r="14" s="2" customFormat="1" ht="65" spans="1:11">
      <c r="A14" s="12">
        <v>3</v>
      </c>
      <c r="B14" s="16"/>
      <c r="C14" s="13" t="s">
        <v>38</v>
      </c>
      <c r="D14" s="13" t="s">
        <v>39</v>
      </c>
      <c r="E14" s="12" t="s">
        <v>17</v>
      </c>
      <c r="F14" s="12">
        <v>1</v>
      </c>
      <c r="G14" s="14">
        <v>26000</v>
      </c>
      <c r="H14" s="12"/>
      <c r="I14" s="14">
        <f t="shared" si="2"/>
        <v>0</v>
      </c>
      <c r="J14" s="15" t="e">
        <f t="shared" si="3"/>
        <v>#DIV/0!</v>
      </c>
      <c r="K14" s="14"/>
    </row>
    <row r="15" s="2" customFormat="1" ht="26" spans="1:11">
      <c r="A15" s="12">
        <v>4</v>
      </c>
      <c r="B15" s="16"/>
      <c r="C15" s="13" t="s">
        <v>40</v>
      </c>
      <c r="D15" s="13" t="s">
        <v>41</v>
      </c>
      <c r="E15" s="12" t="s">
        <v>17</v>
      </c>
      <c r="F15" s="12">
        <v>1</v>
      </c>
      <c r="G15" s="14">
        <v>26000</v>
      </c>
      <c r="H15" s="12"/>
      <c r="I15" s="14">
        <f t="shared" si="2"/>
        <v>0</v>
      </c>
      <c r="J15" s="15" t="e">
        <f t="shared" si="3"/>
        <v>#DIV/0!</v>
      </c>
      <c r="K15" s="14"/>
    </row>
    <row r="16" s="2" customFormat="1" ht="39" spans="1:11">
      <c r="A16" s="12">
        <v>5</v>
      </c>
      <c r="B16" s="16"/>
      <c r="C16" s="13" t="s">
        <v>42</v>
      </c>
      <c r="D16" s="13" t="s">
        <v>43</v>
      </c>
      <c r="E16" s="12" t="s">
        <v>17</v>
      </c>
      <c r="F16" s="12">
        <v>1</v>
      </c>
      <c r="G16" s="14">
        <v>33000</v>
      </c>
      <c r="H16" s="12"/>
      <c r="I16" s="14">
        <f t="shared" si="2"/>
        <v>0</v>
      </c>
      <c r="J16" s="15" t="e">
        <f t="shared" si="3"/>
        <v>#DIV/0!</v>
      </c>
      <c r="K16" s="14"/>
    </row>
    <row r="17" s="2" customFormat="1" ht="65" spans="1:11 16349:16378">
      <c r="A17" s="12">
        <v>6</v>
      </c>
      <c r="B17" s="16"/>
      <c r="C17" s="13" t="s">
        <v>44</v>
      </c>
      <c r="D17" s="13" t="s">
        <v>45</v>
      </c>
      <c r="E17" s="12" t="s">
        <v>17</v>
      </c>
      <c r="F17" s="12">
        <v>1</v>
      </c>
      <c r="G17" s="14">
        <v>33000</v>
      </c>
      <c r="H17" s="12"/>
      <c r="I17" s="14">
        <f t="shared" si="2"/>
        <v>0</v>
      </c>
      <c r="J17" s="15" t="e">
        <f t="shared" si="3"/>
        <v>#DIV/0!</v>
      </c>
      <c r="K17" s="14"/>
    </row>
    <row r="18" s="2" customFormat="1" ht="39" spans="1:11 16349:16378">
      <c r="A18" s="12">
        <v>7</v>
      </c>
      <c r="B18" s="16"/>
      <c r="C18" s="13" t="s">
        <v>46</v>
      </c>
      <c r="D18" s="13" t="s">
        <v>47</v>
      </c>
      <c r="E18" s="12" t="s">
        <v>17</v>
      </c>
      <c r="F18" s="12">
        <v>1</v>
      </c>
      <c r="G18" s="14">
        <v>26000</v>
      </c>
      <c r="H18" s="12"/>
      <c r="I18" s="14">
        <f t="shared" si="2"/>
        <v>0</v>
      </c>
      <c r="J18" s="15" t="e">
        <f t="shared" si="3"/>
        <v>#DIV/0!</v>
      </c>
      <c r="K18" s="14"/>
    </row>
    <row r="19" s="2" customFormat="1" ht="52" spans="1:11 16349:16378">
      <c r="A19" s="12">
        <v>8</v>
      </c>
      <c r="B19" s="16"/>
      <c r="C19" s="13" t="s">
        <v>48</v>
      </c>
      <c r="D19" s="13" t="s">
        <v>49</v>
      </c>
      <c r="E19" s="12" t="s">
        <v>17</v>
      </c>
      <c r="F19" s="12">
        <v>1</v>
      </c>
      <c r="G19" s="14">
        <v>40000</v>
      </c>
      <c r="H19" s="12"/>
      <c r="I19" s="14">
        <f t="shared" si="2"/>
        <v>0</v>
      </c>
      <c r="J19" s="15" t="e">
        <f t="shared" si="3"/>
        <v>#DIV/0!</v>
      </c>
      <c r="K19" s="14"/>
    </row>
    <row r="20" s="2" customFormat="1" ht="26" spans="1:11 16349:16378">
      <c r="A20" s="12">
        <v>9</v>
      </c>
      <c r="B20" s="16"/>
      <c r="C20" s="13" t="s">
        <v>50</v>
      </c>
      <c r="D20" s="13" t="s">
        <v>51</v>
      </c>
      <c r="E20" s="12" t="s">
        <v>17</v>
      </c>
      <c r="F20" s="12">
        <v>1</v>
      </c>
      <c r="G20" s="14">
        <v>40000</v>
      </c>
      <c r="H20" s="12"/>
      <c r="I20" s="14">
        <f t="shared" si="2"/>
        <v>0</v>
      </c>
      <c r="J20" s="15" t="e">
        <f t="shared" si="3"/>
        <v>#DIV/0!</v>
      </c>
      <c r="K20" s="14"/>
    </row>
    <row r="21" s="2" customFormat="1" ht="78" spans="1:11 16349:16378">
      <c r="A21" s="12">
        <v>10</v>
      </c>
      <c r="B21" s="16"/>
      <c r="C21" s="13" t="s">
        <v>52</v>
      </c>
      <c r="D21" s="13" t="s">
        <v>53</v>
      </c>
      <c r="E21" s="12" t="s">
        <v>17</v>
      </c>
      <c r="F21" s="12">
        <v>1</v>
      </c>
      <c r="G21" s="14">
        <v>25000</v>
      </c>
      <c r="H21" s="12"/>
      <c r="I21" s="14">
        <f t="shared" si="2"/>
        <v>0</v>
      </c>
      <c r="J21" s="15" t="e">
        <f t="shared" si="3"/>
        <v>#DIV/0!</v>
      </c>
      <c r="K21" s="14"/>
    </row>
    <row r="22" s="2" customFormat="1" ht="91" spans="1:11 16349:16378">
      <c r="A22" s="12">
        <v>11</v>
      </c>
      <c r="B22" s="16"/>
      <c r="C22" s="13" t="s">
        <v>54</v>
      </c>
      <c r="D22" s="13" t="s">
        <v>55</v>
      </c>
      <c r="E22" s="12" t="s">
        <v>17</v>
      </c>
      <c r="F22" s="12">
        <v>1</v>
      </c>
      <c r="G22" s="14">
        <v>18000</v>
      </c>
      <c r="H22" s="12"/>
      <c r="I22" s="14">
        <f t="shared" si="2"/>
        <v>0</v>
      </c>
      <c r="J22" s="15" t="e">
        <f t="shared" si="3"/>
        <v>#DIV/0!</v>
      </c>
      <c r="K22" s="14"/>
    </row>
    <row r="23" s="2" customFormat="1" ht="78" spans="1:11 16349:16378">
      <c r="A23" s="12">
        <v>12</v>
      </c>
      <c r="B23" s="16"/>
      <c r="C23" s="13" t="s">
        <v>56</v>
      </c>
      <c r="D23" s="13" t="s">
        <v>57</v>
      </c>
      <c r="E23" s="12" t="s">
        <v>17</v>
      </c>
      <c r="F23" s="12">
        <v>1</v>
      </c>
      <c r="G23" s="14">
        <v>18000</v>
      </c>
      <c r="H23" s="12"/>
      <c r="I23" s="14">
        <f t="shared" si="2"/>
        <v>0</v>
      </c>
      <c r="J23" s="15" t="e">
        <f t="shared" si="3"/>
        <v>#DIV/0!</v>
      </c>
      <c r="K23" s="14"/>
    </row>
    <row r="24" s="2" customFormat="1" ht="26" spans="1:11 16349:16378">
      <c r="A24" s="12">
        <v>13</v>
      </c>
      <c r="B24" s="13" t="s">
        <v>58</v>
      </c>
      <c r="C24" s="13" t="s">
        <v>59</v>
      </c>
      <c r="D24" s="13" t="s">
        <v>60</v>
      </c>
      <c r="E24" s="12" t="s">
        <v>17</v>
      </c>
      <c r="F24" s="12">
        <v>1</v>
      </c>
      <c r="G24" s="14">
        <v>32000</v>
      </c>
      <c r="H24" s="12"/>
      <c r="I24" s="14">
        <f t="shared" si="2"/>
        <v>0</v>
      </c>
      <c r="J24" s="15" t="e">
        <f t="shared" si="3"/>
        <v>#DIV/0!</v>
      </c>
      <c r="K24" s="14"/>
    </row>
    <row r="25" s="2" customFormat="1" ht="65" spans="1:11 16349:16378">
      <c r="A25" s="12">
        <v>14</v>
      </c>
      <c r="B25" s="13"/>
      <c r="C25" s="13" t="s">
        <v>61</v>
      </c>
      <c r="D25" s="13" t="s">
        <v>62</v>
      </c>
      <c r="E25" s="12" t="s">
        <v>17</v>
      </c>
      <c r="F25" s="12">
        <v>1</v>
      </c>
      <c r="G25" s="14">
        <v>32000</v>
      </c>
      <c r="H25" s="12"/>
      <c r="I25" s="14">
        <f t="shared" si="2"/>
        <v>0</v>
      </c>
      <c r="J25" s="15" t="e">
        <f t="shared" si="3"/>
        <v>#DIV/0!</v>
      </c>
      <c r="K25" s="14"/>
    </row>
    <row r="26" s="2" customFormat="1" ht="39" spans="1:11 16349:16378">
      <c r="A26" s="12">
        <v>15</v>
      </c>
      <c r="B26" s="13"/>
      <c r="C26" s="13" t="s">
        <v>63</v>
      </c>
      <c r="D26" s="13" t="s">
        <v>64</v>
      </c>
      <c r="E26" s="12" t="s">
        <v>17</v>
      </c>
      <c r="F26" s="12">
        <v>1</v>
      </c>
      <c r="G26" s="14">
        <v>33000</v>
      </c>
      <c r="H26" s="12"/>
      <c r="I26" s="14">
        <f t="shared" si="2"/>
        <v>0</v>
      </c>
      <c r="J26" s="15" t="e">
        <f t="shared" si="3"/>
        <v>#DIV/0!</v>
      </c>
      <c r="K26" s="14"/>
    </row>
    <row r="27" s="2" customFormat="1" ht="65" spans="1:11 16349:16378">
      <c r="A27" s="12">
        <v>16</v>
      </c>
      <c r="B27" s="13" t="s">
        <v>65</v>
      </c>
      <c r="C27" s="13" t="s">
        <v>66</v>
      </c>
      <c r="D27" s="13" t="s">
        <v>67</v>
      </c>
      <c r="E27" s="12" t="s">
        <v>17</v>
      </c>
      <c r="F27" s="12">
        <v>1</v>
      </c>
      <c r="G27" s="14">
        <v>30000</v>
      </c>
      <c r="H27" s="12"/>
      <c r="I27" s="14">
        <f t="shared" si="2"/>
        <v>0</v>
      </c>
      <c r="J27" s="15" t="e">
        <f t="shared" si="3"/>
        <v>#DIV/0!</v>
      </c>
      <c r="K27" s="14"/>
    </row>
    <row r="28" s="2" customFormat="1" ht="65" spans="1:11 16349:16378">
      <c r="A28" s="12">
        <v>17</v>
      </c>
      <c r="B28" s="13"/>
      <c r="C28" s="13" t="s">
        <v>68</v>
      </c>
      <c r="D28" s="13" t="s">
        <v>69</v>
      </c>
      <c r="E28" s="12" t="s">
        <v>17</v>
      </c>
      <c r="F28" s="12">
        <v>1</v>
      </c>
      <c r="G28" s="14">
        <v>30000</v>
      </c>
      <c r="H28" s="12"/>
      <c r="I28" s="14">
        <f t="shared" si="2"/>
        <v>0</v>
      </c>
      <c r="J28" s="15" t="e">
        <f t="shared" si="3"/>
        <v>#DIV/0!</v>
      </c>
      <c r="K28" s="14"/>
    </row>
    <row r="29" s="2" customFormat="1" ht="26" spans="1:11 16349:16378">
      <c r="A29" s="12">
        <v>18</v>
      </c>
      <c r="B29" s="13" t="s">
        <v>70</v>
      </c>
      <c r="C29" s="12" t="s">
        <v>15</v>
      </c>
      <c r="D29" s="13" t="s">
        <v>71</v>
      </c>
      <c r="E29" s="12" t="s">
        <v>17</v>
      </c>
      <c r="F29" s="12">
        <v>1</v>
      </c>
      <c r="G29" s="14">
        <v>20000</v>
      </c>
      <c r="H29" s="12"/>
      <c r="I29" s="14">
        <f t="shared" si="2"/>
        <v>0</v>
      </c>
      <c r="J29" s="15" t="e">
        <f t="shared" si="3"/>
        <v>#DIV/0!</v>
      </c>
      <c r="K29" s="14"/>
    </row>
    <row r="30" s="2" customFormat="1" spans="1:11 16349:16378">
      <c r="A30" s="12">
        <v>19</v>
      </c>
      <c r="B30" s="13" t="s">
        <v>72</v>
      </c>
      <c r="C30" s="12" t="s">
        <v>15</v>
      </c>
      <c r="D30" s="13" t="s">
        <v>73</v>
      </c>
      <c r="E30" s="12" t="s">
        <v>17</v>
      </c>
      <c r="F30" s="17">
        <v>1</v>
      </c>
      <c r="G30" s="18">
        <v>25000</v>
      </c>
      <c r="H30" s="17"/>
      <c r="I30" s="18">
        <f t="shared" si="2"/>
        <v>0</v>
      </c>
      <c r="J30" s="19" t="e">
        <f t="shared" si="3"/>
        <v>#DIV/0!</v>
      </c>
      <c r="K30" s="18"/>
    </row>
    <row r="31" s="3" customFormat="1" ht="29" customHeight="1" spans="1:11 16349:16378">
      <c r="A31" s="20" t="s">
        <v>74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XDU31" s="21"/>
      <c r="XDV31" s="21"/>
      <c r="XDW31" s="21"/>
      <c r="XDX31" s="21"/>
      <c r="XDY31" s="21"/>
      <c r="XDZ31" s="21"/>
      <c r="XEA31" s="21"/>
      <c r="XEB31" s="21"/>
      <c r="XEC31" s="21"/>
      <c r="XED31" s="21"/>
      <c r="XEE31" s="21"/>
      <c r="XEF31" s="21"/>
      <c r="XEG31" s="21"/>
      <c r="XEH31" s="21"/>
      <c r="XEI31" s="21"/>
      <c r="XEJ31" s="21"/>
      <c r="XEK31" s="21"/>
      <c r="XEL31" s="21"/>
      <c r="XEM31" s="21"/>
      <c r="XEN31" s="21"/>
      <c r="XEO31" s="21"/>
      <c r="XEP31" s="21"/>
      <c r="XEQ31" s="21"/>
      <c r="XER31" s="21"/>
      <c r="XES31" s="21"/>
      <c r="XET31" s="21"/>
      <c r="XEU31" s="21"/>
      <c r="XEV31" s="21"/>
      <c r="XEW31" s="21"/>
      <c r="XEX31" s="21"/>
    </row>
    <row r="32" s="3" customFormat="1" ht="29" customHeight="1" spans="1:11 16349:16378">
      <c r="A32" s="20" t="s">
        <v>75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XDU32" s="21"/>
      <c r="XDV32" s="21"/>
      <c r="XDW32" s="21"/>
      <c r="XDX32" s="21"/>
      <c r="XDY32" s="21"/>
      <c r="XDZ32" s="21"/>
      <c r="XEA32" s="21"/>
      <c r="XEB32" s="21"/>
      <c r="XEC32" s="21"/>
      <c r="XED32" s="21"/>
      <c r="XEE32" s="21"/>
      <c r="XEF32" s="21"/>
      <c r="XEG32" s="21"/>
      <c r="XEH32" s="21"/>
      <c r="XEI32" s="21"/>
      <c r="XEJ32" s="21"/>
      <c r="XEK32" s="21"/>
      <c r="XEL32" s="21"/>
      <c r="XEM32" s="21"/>
      <c r="XEN32" s="21"/>
      <c r="XEO32" s="21"/>
      <c r="XEP32" s="21"/>
      <c r="XEQ32" s="21"/>
      <c r="XER32" s="21"/>
      <c r="XES32" s="21"/>
      <c r="XET32" s="21"/>
      <c r="XEU32" s="21"/>
      <c r="XEV32" s="21"/>
      <c r="XEW32" s="21"/>
      <c r="XEX32" s="21"/>
    </row>
    <row r="33" s="3" customFormat="1" ht="32" customHeight="1" spans="1:11 16349:16378">
      <c r="A33" s="20" t="s">
        <v>76</v>
      </c>
      <c r="B33" s="20"/>
      <c r="C33" s="20"/>
      <c r="D33" s="20"/>
      <c r="E33" s="20"/>
      <c r="F33" s="20">
        <f>SUM(I4:I30)</f>
        <v>0</v>
      </c>
      <c r="G33" s="20"/>
      <c r="H33" s="20"/>
      <c r="I33" s="20"/>
      <c r="J33" s="20"/>
      <c r="K33" s="20"/>
      <c r="XDU33" s="21"/>
      <c r="XDV33" s="21"/>
      <c r="XDW33" s="21"/>
      <c r="XDX33" s="21"/>
      <c r="XDY33" s="21"/>
      <c r="XDZ33" s="21"/>
      <c r="XEA33" s="21"/>
      <c r="XEB33" s="21"/>
      <c r="XEC33" s="21"/>
      <c r="XED33" s="21"/>
      <c r="XEE33" s="21"/>
      <c r="XEF33" s="21"/>
      <c r="XEG33" s="21"/>
      <c r="XEH33" s="21"/>
      <c r="XEI33" s="21"/>
      <c r="XEJ33" s="21"/>
      <c r="XEK33" s="21"/>
      <c r="XEL33" s="21"/>
      <c r="XEM33" s="21"/>
      <c r="XEN33" s="21"/>
      <c r="XEO33" s="21"/>
      <c r="XEP33" s="21"/>
      <c r="XEQ33" s="21"/>
      <c r="XER33" s="21"/>
      <c r="XES33" s="21"/>
      <c r="XET33" s="21"/>
      <c r="XEU33" s="21"/>
      <c r="XEV33" s="21"/>
      <c r="XEW33" s="21"/>
      <c r="XEX33" s="21"/>
    </row>
  </sheetData>
  <mergeCells count="10">
    <mergeCell ref="A1:K1"/>
    <mergeCell ref="A31:E31"/>
    <mergeCell ref="F31:K31"/>
    <mergeCell ref="A32:E32"/>
    <mergeCell ref="F32:K32"/>
    <mergeCell ref="A33:E33"/>
    <mergeCell ref="F33:K33"/>
    <mergeCell ref="B13:B23"/>
    <mergeCell ref="B24:B26"/>
    <mergeCell ref="B27:B28"/>
  </mergeCells>
  <pageMargins left="0.75" right="0.75" top="1" bottom="1" header="0.5" footer="0.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限价清单表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余运</cp:lastModifiedBy>
  <dcterms:created xsi:type="dcterms:W3CDTF">2024-03-21T04:49:00Z</dcterms:created>
  <dcterms:modified xsi:type="dcterms:W3CDTF">2026-07-29T06:36:59Z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30BAB4234FB7409BB24777C3B27D44A9_11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